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Foglio1!$A$1:$I$15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5" i="1"/>
  <c r="A8" i="1"/>
  <c r="A9" i="1"/>
  <c r="A10" i="1"/>
  <c r="H14" i="1"/>
  <c r="I14" i="1"/>
  <c r="H13" i="1"/>
  <c r="H15" i="1"/>
  <c r="I13" i="1"/>
  <c r="I15" i="1"/>
</calcChain>
</file>

<file path=xl/sharedStrings.xml><?xml version="1.0" encoding="utf-8"?>
<sst xmlns="http://schemas.openxmlformats.org/spreadsheetml/2006/main" count="28" uniqueCount="25">
  <si>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</si>
  <si>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</si>
  <si>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</si>
  <si>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</si>
  <si>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</si>
  <si>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</si>
  <si>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</si>
  <si>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</si>
  <si>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</si>
  <si>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</si>
  <si>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</si>
  <si>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</si>
  <si>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</si>
  <si>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</si>
  <si>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</si>
  <si>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</si>
  <si>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</si>
  <si>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</si>
  <si>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2 - Macchine, pompe, compressori</t>
  </si>
  <si>
    <t>Sistema di attuazione triassiale + controllo + kit dinamico/cinematico per il testing statico e dinamico del comportamento degli pneumatici</t>
  </si>
  <si>
    <t>Sistema di aspirazione ed analisi delle particelle di particolato</t>
  </si>
  <si>
    <t>Macchina a ultrasuoni per saldatura materiali flessibili</t>
  </si>
  <si>
    <t>Camera da vuoto circolare in AISI 316 con diametro esterno 660 x 4 mm e relative flange di accoppiamento</t>
  </si>
  <si>
    <t xml:space="preserve">L' Offerente DOVRA' COMPILARE OBBLIGATORIAMENTE LE RIGHE 1...4 INSERENDO NELLE CASELLE I VALORI OFFERTI IN CIFRE (fino alla terza cifra decimale) E LETTERE
In caso di discordanza tra i valori inseriti verrà considerato quello più conveniente per la stazione appaltante.
</t>
  </si>
  <si>
    <t>A00E41CEB6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</si>
</sst>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left" vertical="center" wrapText="1" indent="1"/>
    </xf>
    <xf numFmtId="0" fontId="0" fillId="0" borderId="19" xfId="0" applyBorder="1" applyAlignment="1" applyProtection="1">
      <alignment horizontal="left" vertical="center" wrapText="1" indent="1"/>
    </xf>
    <xf numFmtId="0" fontId="0" fillId="0" borderId="20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left" vertical="center" wrapText="1" indent="1"/>
    </xf>
    <xf numFmtId="0" fontId="0" fillId="0" borderId="24" xfId="0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12" fillId="0" borderId="18" xfId="0" applyFont="1" applyBorder="1" applyAlignment="1" applyProtection="1">
      <alignment horizontal="left" vertical="center" indent="1"/>
    </xf>
    <xf numFmtId="0" fontId="11" fillId="0" borderId="21" xfId="0" applyFont="1" applyBorder="1" applyAlignment="1" applyProtection="1">
      <alignment horizontal="left" vertical="center"/>
    </xf>
    <xf numFmtId="0" fontId="11" fillId="0" borderId="22" xfId="0" applyFont="1" applyBorder="1" applyAlignment="1" applyProtection="1">
      <alignment horizontal="left" vertical="center"/>
    </xf>
    <xf numFmtId="0" fontId="0" fillId="0" borderId="24" xfId="0" applyBorder="1" applyAlignment="1" applyProtection="1">
      <alignment horizontal="left" vertical="center"/>
    </xf>
    <xf numFmtId="0" fontId="0" fillId="0" borderId="25" xfId="0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5"/>
  <sheetViews>
    <sheetView showGridLines="0" tabSelected="1" zoomScale="150" zoomScaleNormal="150" zoomScalePageLayoutView="150" workbookViewId="0">
      <selection activeCell="G8" sqref="G8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"/>
      <c r="K1" s="1"/>
    </row>
    <row r="2" spans="1:11" s="2" customFormat="1" ht="39.75" customHeight="1">
      <c r="A2" s="12" t="s">
        <v>0</v>
      </c>
      <c r="B2" s="12"/>
      <c r="C2" s="13" t="s">
        <v>18</v>
      </c>
      <c r="D2" s="14"/>
      <c r="E2" s="14"/>
      <c r="F2" s="14"/>
      <c r="G2" s="15"/>
      <c r="H2" s="16" t="s">
        <v>14</v>
      </c>
      <c r="I2" s="17" t="s">
        <v>24</v>
      </c>
    </row>
    <row r="3" spans="1:11" ht="38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11" ht="57" customHeight="1">
      <c r="A4" s="19" t="s">
        <v>23</v>
      </c>
      <c r="B4" s="20"/>
      <c r="C4" s="20"/>
      <c r="D4" s="20"/>
      <c r="E4" s="20"/>
      <c r="F4" s="20"/>
      <c r="G4" s="20"/>
      <c r="H4" s="20"/>
      <c r="I4" s="20"/>
    </row>
    <row r="5" spans="1:11" s="3" customFormat="1" ht="38" customHeight="1">
      <c r="A5" s="21" t="s">
        <v>1</v>
      </c>
      <c r="B5" s="22" t="s">
        <v>15</v>
      </c>
      <c r="C5" s="23"/>
      <c r="D5" s="24"/>
      <c r="E5" s="22" t="s">
        <v>2</v>
      </c>
      <c r="F5" s="21" t="s">
        <v>3</v>
      </c>
      <c r="G5" s="22" t="s">
        <v>4</v>
      </c>
      <c r="H5" s="23"/>
      <c r="I5" s="24"/>
      <c r="J5" s="9"/>
      <c r="K5" s="9"/>
    </row>
    <row r="6" spans="1:11" ht="26.5" customHeight="1">
      <c r="A6" s="21"/>
      <c r="B6" s="25"/>
      <c r="C6" s="26"/>
      <c r="D6" s="27"/>
      <c r="E6" s="25"/>
      <c r="F6" s="21"/>
      <c r="G6" s="28" t="s">
        <v>5</v>
      </c>
      <c r="H6" s="21" t="s">
        <v>6</v>
      </c>
      <c r="I6" s="21"/>
      <c r="J6" s="9"/>
      <c r="K6" s="9"/>
    </row>
    <row r="7" spans="1:11" s="4" customFormat="1" ht="62.5" customHeight="1">
      <c r="A7" s="29">
        <v>1</v>
      </c>
      <c r="B7" s="30" t="s">
        <v>19</v>
      </c>
      <c r="C7" s="31"/>
      <c r="D7" s="32"/>
      <c r="E7" s="33" t="s">
        <v>7</v>
      </c>
      <c r="F7" s="34">
        <v>1</v>
      </c>
      <c r="G7" s="8"/>
      <c r="H7" s="10"/>
      <c r="I7" s="10"/>
    </row>
    <row r="8" spans="1:11" s="4" customFormat="1" ht="62.5" customHeight="1">
      <c r="A8" s="29">
        <f>A7+1</f>
        <v>2</v>
      </c>
      <c r="B8" s="35" t="s">
        <v>20</v>
      </c>
      <c r="C8" s="36"/>
      <c r="D8" s="37"/>
      <c r="E8" s="33" t="s">
        <v>7</v>
      </c>
      <c r="F8" s="34">
        <v>1</v>
      </c>
      <c r="G8" s="8"/>
      <c r="H8" s="6"/>
      <c r="I8" s="7"/>
    </row>
    <row r="9" spans="1:11" s="4" customFormat="1" ht="62.5" customHeight="1">
      <c r="A9" s="29">
        <f t="shared" ref="A9:A10" si="0">A8+1</f>
        <v>3</v>
      </c>
      <c r="B9" s="38" t="s">
        <v>21</v>
      </c>
      <c r="C9" s="39"/>
      <c r="D9" s="40"/>
      <c r="E9" s="33" t="s">
        <v>7</v>
      </c>
      <c r="F9" s="34">
        <v>1</v>
      </c>
      <c r="G9" s="8"/>
      <c r="H9" s="6"/>
      <c r="I9" s="7"/>
    </row>
    <row r="10" spans="1:11" s="4" customFormat="1" ht="62.5" customHeight="1" thickBot="1">
      <c r="A10" s="29">
        <f t="shared" si="0"/>
        <v>4</v>
      </c>
      <c r="B10" s="35" t="s">
        <v>22</v>
      </c>
      <c r="C10" s="41"/>
      <c r="D10" s="42"/>
      <c r="E10" s="33" t="s">
        <v>7</v>
      </c>
      <c r="F10" s="34">
        <v>1</v>
      </c>
      <c r="G10" s="8"/>
      <c r="H10" s="6"/>
      <c r="I10" s="7"/>
    </row>
    <row r="11" spans="1:11" ht="14.25" customHeight="1">
      <c r="A11" s="43" t="s">
        <v>8</v>
      </c>
      <c r="B11" s="44"/>
      <c r="C11" s="44"/>
      <c r="D11" s="44"/>
      <c r="E11" s="44"/>
      <c r="F11" s="44"/>
      <c r="G11" s="45" t="s">
        <v>9</v>
      </c>
      <c r="H11" s="45" t="s">
        <v>10</v>
      </c>
      <c r="I11" s="46" t="s">
        <v>11</v>
      </c>
    </row>
    <row r="12" spans="1:11" ht="11.25" customHeight="1">
      <c r="A12" s="47"/>
      <c r="B12" s="48"/>
      <c r="C12" s="48"/>
      <c r="D12" s="48"/>
      <c r="E12" s="48"/>
      <c r="F12" s="48"/>
      <c r="G12" s="49"/>
      <c r="H12" s="49"/>
      <c r="I12" s="50"/>
    </row>
    <row r="13" spans="1:11" s="4" customFormat="1" ht="24.75" customHeight="1">
      <c r="A13" s="47"/>
      <c r="B13" s="48"/>
      <c r="C13" s="48"/>
      <c r="D13" s="48"/>
      <c r="E13" s="48"/>
      <c r="F13" s="48"/>
      <c r="G13" s="51">
        <f>G7*F7+G8*F8+G9*F9+G10*F10</f>
        <v>0</v>
      </c>
      <c r="H13" s="51">
        <f>0.22*G13</f>
        <v>0</v>
      </c>
      <c r="I13" s="52">
        <f>G13+H13</f>
        <v>0</v>
      </c>
    </row>
    <row r="14" spans="1:11" ht="28.25" customHeight="1">
      <c r="A14" s="53" t="s">
        <v>12</v>
      </c>
      <c r="B14" s="54"/>
      <c r="C14" s="54"/>
      <c r="D14" s="54"/>
      <c r="E14" s="54"/>
      <c r="F14" s="54"/>
      <c r="G14" s="51">
        <v>0</v>
      </c>
      <c r="H14" s="51">
        <f>IF(G7=0,0,0.22*G14)</f>
        <v>0</v>
      </c>
      <c r="I14" s="52">
        <f>IF(G13=0,0,G14+H14)</f>
        <v>0</v>
      </c>
      <c r="J14" s="5"/>
    </row>
    <row r="15" spans="1:11" ht="28.25" customHeight="1">
      <c r="A15" s="55" t="s">
        <v>13</v>
      </c>
      <c r="B15" s="56"/>
      <c r="C15" s="56"/>
      <c r="D15" s="56"/>
      <c r="E15" s="56"/>
      <c r="F15" s="57"/>
      <c r="G15" s="51">
        <f>IF(G13=0,0,G13+G14)</f>
        <v>0</v>
      </c>
      <c r="H15" s="51">
        <f>H13+H14</f>
        <v>0</v>
      </c>
      <c r="I15" s="52">
        <f>I13+I14</f>
        <v>0</v>
      </c>
      <c r="J15" s="5"/>
    </row>
  </sheetData>
  <sheetProtection sheet="1" objects="1" scenarios="1" selectLockedCells="1"/>
  <mergeCells count="23">
    <mergeCell ref="A4:I4"/>
    <mergeCell ref="A1:I1"/>
    <mergeCell ref="A2:B2"/>
    <mergeCell ref="C2:G2"/>
    <mergeCell ref="A3:I3"/>
    <mergeCell ref="A5:A6"/>
    <mergeCell ref="B5:D6"/>
    <mergeCell ref="E5:E6"/>
    <mergeCell ref="F5:F6"/>
    <mergeCell ref="G5:I5"/>
    <mergeCell ref="H6:I6"/>
    <mergeCell ref="A15:F15"/>
    <mergeCell ref="H7:I7"/>
    <mergeCell ref="A11:F13"/>
    <mergeCell ref="G11:G12"/>
    <mergeCell ref="H11:H12"/>
    <mergeCell ref="I11:I12"/>
    <mergeCell ref="A14:F14"/>
    <mergeCell ref="J5:J6"/>
    <mergeCell ref="K5:K6"/>
    <mergeCell ref="B8:D8"/>
    <mergeCell ref="B10:D10"/>
    <mergeCell ref="B7:D7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2023-09-14T19:27:58Z</dcterms:modified>
</cp:coreProperties>
</file>